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72" yWindow="384" windowWidth="18084" windowHeight="9012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<sst xmlns="http://schemas.openxmlformats.org/spreadsheetml/2006/main" count="154" uniqueCount="51">
  <si>
    <t xml:space="preserve">FECHA : </t>
  </si>
  <si>
    <t>DEPARTAMENTO</t>
  </si>
  <si>
    <t xml:space="preserve">PROVINCIA </t>
  </si>
  <si>
    <t>ANCASH</t>
  </si>
  <si>
    <t>OCROS</t>
  </si>
  <si>
    <t>EJECUCION Y PERSPECTIVAS DE LA INFORMACION AGRICOLA</t>
  </si>
  <si>
    <t xml:space="preserve">CAMPAÑA AGRICOLA: </t>
  </si>
  <si>
    <t>2019-2020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</si>
  <si>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</si>
  <si>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</si>
  <si>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</si>
  <si>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</si>
  <si>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</si>
  <si>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</si>
  <si>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</si>
  <si>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</si>
  <si>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</si>
  <si>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</si>
  <si>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</si>
  <si>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</si>
  <si>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</si>
  <si>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</si>
  <si>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</si>
  <si>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</si>
  <si>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</si>
  <si>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</si>
  <si>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</si>
  <si>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</si>
  <si>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Siembras (ha.)</t>
  </si>
  <si>
    <t>Cosechas (ha.)</t>
  </si>
  <si>
    <t>Rendimiento (Kg./ha.)</t>
  </si>
  <si>
    <t>Produccion (t.)</t>
  </si>
  <si>
    <t>Precio Chacra (S/Kg.)</t>
  </si>
  <si>
    <t>ARVEJA GRANO SECO</t>
  </si>
  <si>
    <t>CAMOTE</t>
  </si>
  <si>
    <t>CEBADA GRANO</t>
  </si>
  <si>
    <t>CHIRIMOYO</t>
  </si>
  <si>
    <t>FRIJOL GRANO SECO</t>
  </si>
  <si>
    <t>GUAYABO</t>
  </si>
  <si>
    <t>HABA GRANO SECO</t>
  </si>
  <si>
    <t>MAIZ AMARILLO DURO</t>
  </si>
  <si>
    <t>MAIZ AMILACEO</t>
  </si>
  <si>
    <t>MANGO</t>
  </si>
  <si>
    <t>MANZANO</t>
  </si>
  <si>
    <t>MELOCOTONERO</t>
  </si>
  <si>
    <t>PALTO</t>
  </si>
  <si>
    <t>PAPA (agrupa mejoradas y nativas)</t>
  </si>
  <si>
    <t>PAPRIKA</t>
  </si>
  <si>
    <t>PERAL</t>
  </si>
  <si>
    <t>TRIGO BLANDO</t>
  </si>
  <si>
    <t>YUCA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</si>
</sst>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0" borderId="0" xfId="0" applyNumberFormat="1" applyFont="1"/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4" fontId="2" fillId="4" borderId="10" xfId="0" applyNumberFormat="1" applyFont="1" applyFill="1" applyBorder="1"/>
    <xf numFmtId="4" fontId="2" fillId="4" borderId="1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5"/>
  <sheetViews>
    <sheetView tabSelected="1" workbookViewId="0"/>
  </sheetViews>
  <sheetFormatPr baseColWidth="10" defaultRowHeight="14.4" x14ac:dyDescent="0.3"/>
  <cols>
    <col min="1" max="1" width="15.33203125" bestFit="1" customWidth="1"/>
    <col min="2" max="2" width="29.21875" bestFit="1" customWidth="1"/>
    <col min="3" max="3" width="18.77734375" bestFit="1" customWidth="1"/>
    <col min="4" max="4" width="11.21875" style="22" bestFit="1" customWidth="1"/>
    <col min="5" max="12" width="8" style="22" bestFit="1" customWidth="1"/>
    <col min="13" max="17" width="9" style="22" bestFit="1" customWidth="1"/>
    <col min="18" max="18" width="8" style="22" bestFit="1" customWidth="1"/>
    <col min="19" max="21" width="9" style="22" bestFit="1" customWidth="1"/>
  </cols>
  <sheetData>
    <row r="1" spans="1:21" x14ac:dyDescent="0.3">
      <c r="A1" t="s">
        <v>0</v>
      </c>
      <c r="B1" s="1">
        <f ca="1">NOW()</f>
        <v>45051.526392361113</v>
      </c>
    </row>
    <row r="3" spans="1:21" x14ac:dyDescent="0.3">
      <c r="A3" s="2" t="s">
        <v>1</v>
      </c>
      <c r="B3" s="3" t="s">
        <v>2</v>
      </c>
      <c r="C3" s="4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spans="1:21" x14ac:dyDescent="0.3">
      <c r="A4" s="5" t="s">
        <v>3</v>
      </c>
      <c r="B4" s="6" t="s">
        <v>4</v>
      </c>
      <c r="C4" s="4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</row>
    <row r="5" spans="1:21" ht="15.6" x14ac:dyDescent="0.3">
      <c r="A5" s="7"/>
      <c r="B5" s="7"/>
      <c r="C5" s="7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</row>
    <row r="6" spans="1:21" ht="15.6" x14ac:dyDescent="0.3">
      <c r="A6" s="8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10"/>
    </row>
    <row r="7" spans="1:21" ht="15.6" x14ac:dyDescent="0.3">
      <c r="A7" s="11" t="s">
        <v>6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3"/>
    </row>
    <row r="8" spans="1:21" ht="15.6" x14ac:dyDescent="0.3">
      <c r="A8" s="14" t="s">
        <v>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6"/>
    </row>
    <row r="9" spans="1:21" ht="15.6" x14ac:dyDescent="0.3">
      <c r="A9" s="17"/>
      <c r="B9" s="18"/>
      <c r="C9" s="18"/>
      <c r="D9" s="25"/>
      <c r="E9" s="25"/>
      <c r="F9" s="25"/>
      <c r="G9" s="25"/>
      <c r="H9" s="25"/>
      <c r="I9" s="25"/>
      <c r="J9" s="26" t="s">
        <v>24</v>
      </c>
      <c r="K9" s="27"/>
      <c r="L9" s="27"/>
      <c r="M9" s="27"/>
      <c r="N9" s="27"/>
      <c r="O9" s="27"/>
      <c r="P9" s="27"/>
      <c r="Q9" s="27"/>
      <c r="R9" s="27"/>
      <c r="S9" s="27"/>
      <c r="T9" s="27"/>
      <c r="U9" s="28"/>
    </row>
    <row r="10" spans="1:21" ht="15.6" x14ac:dyDescent="0.3">
      <c r="A10" s="19"/>
      <c r="B10" s="19"/>
      <c r="C10" s="19"/>
      <c r="D10" s="29"/>
      <c r="E10" s="30" t="s">
        <v>25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2"/>
      <c r="Q10" s="29"/>
      <c r="R10" s="29"/>
      <c r="S10" s="29"/>
      <c r="T10" s="29"/>
      <c r="U10" s="29"/>
    </row>
    <row r="11" spans="1:21" x14ac:dyDescent="0.3">
      <c r="A11" s="20" t="s">
        <v>8</v>
      </c>
      <c r="B11" s="21" t="s">
        <v>9</v>
      </c>
      <c r="C11" s="21" t="s">
        <v>10</v>
      </c>
      <c r="D11" s="33" t="s">
        <v>11</v>
      </c>
      <c r="E11" s="33" t="s">
        <v>12</v>
      </c>
      <c r="F11" s="33" t="s">
        <v>13</v>
      </c>
      <c r="G11" s="33" t="s">
        <v>14</v>
      </c>
      <c r="H11" s="33" t="s">
        <v>15</v>
      </c>
      <c r="I11" s="33" t="s">
        <v>16</v>
      </c>
      <c r="J11" s="33" t="s">
        <v>17</v>
      </c>
      <c r="K11" s="33" t="s">
        <v>18</v>
      </c>
      <c r="L11" s="33" t="s">
        <v>19</v>
      </c>
      <c r="M11" s="33" t="s">
        <v>20</v>
      </c>
      <c r="N11" s="33" t="s">
        <v>21</v>
      </c>
      <c r="O11" s="33" t="s">
        <v>22</v>
      </c>
      <c r="P11" s="33" t="s">
        <v>23</v>
      </c>
      <c r="Q11" s="33" t="s">
        <v>12</v>
      </c>
      <c r="R11" s="33" t="s">
        <v>13</v>
      </c>
      <c r="S11" s="33" t="s">
        <v>14</v>
      </c>
      <c r="T11" s="33" t="s">
        <v>15</v>
      </c>
      <c r="U11" s="34" t="s">
        <v>16</v>
      </c>
    </row>
    <row r="12" spans="1:21" x14ac:dyDescent="0.3">
      <c r="A12">
        <v>12010010000</v>
      </c>
      <c r="B12" t="s">
        <v>26</v>
      </c>
      <c r="C12" t="s">
        <v>27</v>
      </c>
      <c r="E12" s="22">
        <v>1296</v>
      </c>
      <c r="F12" s="22">
        <v>1296</v>
      </c>
      <c r="G12" s="22">
        <v>1328</v>
      </c>
      <c r="H12" s="22">
        <v>1623</v>
      </c>
      <c r="I12" s="22">
        <v>1653</v>
      </c>
      <c r="J12" s="22">
        <v>1683</v>
      </c>
      <c r="K12" s="22">
        <v>1703</v>
      </c>
      <c r="L12" s="22">
        <v>1703</v>
      </c>
      <c r="M12" s="22">
        <v>1703</v>
      </c>
      <c r="N12" s="22">
        <v>1703</v>
      </c>
      <c r="O12" s="22">
        <v>1703</v>
      </c>
      <c r="P12" s="22">
        <v>1703</v>
      </c>
      <c r="Q12" s="22">
        <v>1703</v>
      </c>
      <c r="R12" s="22">
        <v>1703</v>
      </c>
      <c r="S12" s="22">
        <v>1703</v>
      </c>
      <c r="T12" s="22">
        <v>1703</v>
      </c>
      <c r="U12" s="22">
        <v>1703</v>
      </c>
    </row>
    <row r="13" spans="1:21" x14ac:dyDescent="0.3">
      <c r="C13" t="s">
        <v>28</v>
      </c>
      <c r="D13" s="22">
        <v>407</v>
      </c>
      <c r="G13" s="22">
        <v>32</v>
      </c>
      <c r="H13" s="22">
        <v>295</v>
      </c>
      <c r="I13" s="22">
        <v>30</v>
      </c>
      <c r="J13" s="22">
        <v>30</v>
      </c>
      <c r="K13" s="22">
        <v>20</v>
      </c>
    </row>
    <row r="14" spans="1:21" x14ac:dyDescent="0.3">
      <c r="C14" t="s">
        <v>29</v>
      </c>
      <c r="D14" s="22">
        <v>1703</v>
      </c>
    </row>
    <row r="15" spans="1:21" x14ac:dyDescent="0.3">
      <c r="C15" t="s">
        <v>30</v>
      </c>
      <c r="D15" s="22">
        <v>21821.491000000002</v>
      </c>
    </row>
    <row r="16" spans="1:21" x14ac:dyDescent="0.3">
      <c r="C16" t="s">
        <v>31</v>
      </c>
      <c r="D16" s="22">
        <v>37162</v>
      </c>
      <c r="J16" s="22">
        <v>2725</v>
      </c>
      <c r="K16" s="22">
        <v>2785</v>
      </c>
      <c r="L16" s="22">
        <v>2860</v>
      </c>
      <c r="M16" s="22">
        <v>2900</v>
      </c>
      <c r="N16" s="22">
        <v>3083</v>
      </c>
      <c r="O16" s="22">
        <v>3035</v>
      </c>
      <c r="P16" s="22">
        <v>3143</v>
      </c>
      <c r="Q16" s="22">
        <v>3415</v>
      </c>
      <c r="R16" s="22">
        <v>3526</v>
      </c>
      <c r="S16" s="22">
        <v>3083</v>
      </c>
      <c r="T16" s="22">
        <v>3130</v>
      </c>
      <c r="U16" s="22">
        <v>3477</v>
      </c>
    </row>
    <row r="17" spans="1:21" x14ac:dyDescent="0.3">
      <c r="C17" t="s">
        <v>32</v>
      </c>
      <c r="D17" s="22">
        <v>0.39100000000000001</v>
      </c>
      <c r="J17" s="22">
        <v>0.34399999999999997</v>
      </c>
      <c r="K17" s="22">
        <v>0.35199999999999998</v>
      </c>
      <c r="L17" s="22">
        <v>0.35299999999999998</v>
      </c>
      <c r="M17" s="22">
        <v>0.36299999999999999</v>
      </c>
      <c r="N17" s="22">
        <v>0.373</v>
      </c>
      <c r="O17" s="22">
        <v>0.379</v>
      </c>
      <c r="P17" s="22">
        <v>0.38800000000000001</v>
      </c>
      <c r="Q17" s="22">
        <v>0.40300000000000002</v>
      </c>
      <c r="R17" s="22">
        <v>0.40799999999999997</v>
      </c>
      <c r="S17" s="22">
        <v>0.42799999999999999</v>
      </c>
      <c r="T17" s="22">
        <v>0.437</v>
      </c>
      <c r="U17" s="22">
        <v>0.443</v>
      </c>
    </row>
    <row r="18" spans="1:21" x14ac:dyDescent="0.3">
      <c r="A18">
        <v>14060010000</v>
      </c>
      <c r="B18" t="s">
        <v>33</v>
      </c>
      <c r="C18" t="s">
        <v>27</v>
      </c>
    </row>
    <row r="19" spans="1:21" x14ac:dyDescent="0.3">
      <c r="A19">
        <v>14040030000</v>
      </c>
      <c r="B19" t="s">
        <v>34</v>
      </c>
      <c r="C19" t="s">
        <v>27</v>
      </c>
      <c r="E19" s="22">
        <v>1</v>
      </c>
      <c r="I19" s="22">
        <v>10</v>
      </c>
      <c r="J19" s="22">
        <v>13</v>
      </c>
      <c r="K19" s="22">
        <v>16</v>
      </c>
      <c r="L19" s="22">
        <v>16</v>
      </c>
      <c r="M19" s="22">
        <v>16</v>
      </c>
      <c r="N19" s="22">
        <v>16</v>
      </c>
      <c r="O19" s="22">
        <v>6</v>
      </c>
      <c r="P19" s="22">
        <v>3</v>
      </c>
    </row>
    <row r="20" spans="1:21" x14ac:dyDescent="0.3">
      <c r="C20" t="s">
        <v>28</v>
      </c>
      <c r="D20" s="22">
        <v>16</v>
      </c>
      <c r="I20" s="22">
        <v>10</v>
      </c>
      <c r="J20" s="22">
        <v>3</v>
      </c>
      <c r="K20" s="22">
        <v>3</v>
      </c>
    </row>
    <row r="21" spans="1:21" x14ac:dyDescent="0.3">
      <c r="C21" t="s">
        <v>29</v>
      </c>
      <c r="D21" s="22">
        <v>16</v>
      </c>
      <c r="O21" s="22">
        <v>10</v>
      </c>
      <c r="P21" s="22">
        <v>3</v>
      </c>
      <c r="Q21" s="22">
        <v>3</v>
      </c>
    </row>
    <row r="22" spans="1:21" x14ac:dyDescent="0.3">
      <c r="C22" t="s">
        <v>30</v>
      </c>
      <c r="D22" s="22">
        <v>20187.5</v>
      </c>
      <c r="O22" s="22">
        <v>21000</v>
      </c>
      <c r="P22" s="22">
        <v>18333.332999999999</v>
      </c>
      <c r="Q22" s="22">
        <v>19333.332999999999</v>
      </c>
    </row>
    <row r="23" spans="1:21" x14ac:dyDescent="0.3">
      <c r="C23" t="s">
        <v>31</v>
      </c>
      <c r="D23" s="22">
        <v>323</v>
      </c>
      <c r="O23" s="22">
        <v>210</v>
      </c>
      <c r="P23" s="22">
        <v>55</v>
      </c>
      <c r="Q23" s="22">
        <v>58</v>
      </c>
    </row>
    <row r="24" spans="1:21" x14ac:dyDescent="0.3">
      <c r="C24" t="s">
        <v>32</v>
      </c>
      <c r="D24" s="22">
        <v>0.82599999999999996</v>
      </c>
      <c r="O24" s="22">
        <v>0.8</v>
      </c>
      <c r="P24" s="22">
        <v>0.85</v>
      </c>
      <c r="Q24" s="22">
        <v>0.9</v>
      </c>
    </row>
    <row r="25" spans="1:21" x14ac:dyDescent="0.3">
      <c r="A25">
        <v>14010050000</v>
      </c>
      <c r="B25" t="s">
        <v>35</v>
      </c>
      <c r="C25" t="s">
        <v>27</v>
      </c>
      <c r="E25" s="22">
        <v>22</v>
      </c>
      <c r="J25" s="22">
        <v>26</v>
      </c>
      <c r="K25" s="22">
        <v>55</v>
      </c>
      <c r="L25" s="22">
        <v>55</v>
      </c>
      <c r="M25" s="22">
        <v>55</v>
      </c>
      <c r="N25" s="22">
        <v>55</v>
      </c>
      <c r="O25" s="22">
        <v>55</v>
      </c>
      <c r="P25" s="22">
        <v>29</v>
      </c>
      <c r="U25" s="22">
        <v>1</v>
      </c>
    </row>
    <row r="26" spans="1:21" x14ac:dyDescent="0.3">
      <c r="C26" t="s">
        <v>28</v>
      </c>
      <c r="D26" s="22">
        <v>55</v>
      </c>
      <c r="J26" s="22">
        <v>26</v>
      </c>
      <c r="K26" s="22">
        <v>29</v>
      </c>
    </row>
    <row r="27" spans="1:21" x14ac:dyDescent="0.3">
      <c r="C27" t="s">
        <v>29</v>
      </c>
      <c r="D27" s="22">
        <v>55</v>
      </c>
      <c r="P27" s="22">
        <v>26</v>
      </c>
      <c r="Q27" s="22">
        <v>29</v>
      </c>
    </row>
    <row r="28" spans="1:21" x14ac:dyDescent="0.3">
      <c r="C28" t="s">
        <v>30</v>
      </c>
      <c r="D28" s="22">
        <v>1000</v>
      </c>
      <c r="P28" s="22">
        <v>1000</v>
      </c>
      <c r="Q28" s="22">
        <v>1000</v>
      </c>
    </row>
    <row r="29" spans="1:21" x14ac:dyDescent="0.3">
      <c r="C29" t="s">
        <v>31</v>
      </c>
      <c r="D29" s="22">
        <v>55</v>
      </c>
      <c r="P29" s="22">
        <v>26</v>
      </c>
      <c r="Q29" s="22">
        <v>29</v>
      </c>
    </row>
    <row r="30" spans="1:21" x14ac:dyDescent="0.3">
      <c r="C30" t="s">
        <v>32</v>
      </c>
      <c r="D30" s="22">
        <v>1.962</v>
      </c>
      <c r="P30" s="22">
        <v>1.962</v>
      </c>
      <c r="Q30" s="22">
        <v>1.962</v>
      </c>
    </row>
    <row r="31" spans="1:21" x14ac:dyDescent="0.3">
      <c r="A31">
        <v>13010080000</v>
      </c>
      <c r="B31" t="s">
        <v>36</v>
      </c>
      <c r="C31" t="s">
        <v>27</v>
      </c>
      <c r="E31" s="22">
        <v>8</v>
      </c>
      <c r="F31" s="22">
        <v>8</v>
      </c>
      <c r="G31" s="22">
        <v>8</v>
      </c>
      <c r="H31" s="22">
        <v>8</v>
      </c>
      <c r="I31" s="22">
        <v>8</v>
      </c>
      <c r="J31" s="22">
        <v>8</v>
      </c>
      <c r="K31" s="22">
        <v>8</v>
      </c>
      <c r="L31" s="22">
        <v>8</v>
      </c>
      <c r="M31" s="22">
        <v>8</v>
      </c>
      <c r="N31" s="22">
        <v>8</v>
      </c>
      <c r="O31" s="22">
        <v>8</v>
      </c>
      <c r="P31" s="22">
        <v>8</v>
      </c>
      <c r="Q31" s="22">
        <v>8</v>
      </c>
      <c r="R31" s="22">
        <v>8</v>
      </c>
      <c r="S31" s="22">
        <v>8</v>
      </c>
      <c r="T31" s="22">
        <v>8</v>
      </c>
      <c r="U31" s="22">
        <v>8</v>
      </c>
    </row>
    <row r="32" spans="1:21" x14ac:dyDescent="0.3">
      <c r="C32" t="s">
        <v>29</v>
      </c>
      <c r="D32" s="22">
        <v>8</v>
      </c>
      <c r="U32" s="22">
        <v>8</v>
      </c>
    </row>
    <row r="33" spans="1:21" x14ac:dyDescent="0.3">
      <c r="C33" t="s">
        <v>30</v>
      </c>
      <c r="D33" s="22">
        <v>3875</v>
      </c>
    </row>
    <row r="34" spans="1:21" x14ac:dyDescent="0.3">
      <c r="C34" t="s">
        <v>31</v>
      </c>
      <c r="D34" s="22">
        <v>31</v>
      </c>
      <c r="M34" s="22">
        <v>7</v>
      </c>
      <c r="N34" s="22">
        <v>8</v>
      </c>
      <c r="O34" s="22">
        <v>7</v>
      </c>
      <c r="P34" s="22">
        <v>6</v>
      </c>
      <c r="Q34" s="22">
        <v>3</v>
      </c>
    </row>
    <row r="35" spans="1:21" x14ac:dyDescent="0.3">
      <c r="C35" t="s">
        <v>32</v>
      </c>
      <c r="D35" s="22">
        <v>1.7470000000000001</v>
      </c>
      <c r="M35" s="22">
        <v>1.65</v>
      </c>
      <c r="N35" s="22">
        <v>1.85</v>
      </c>
      <c r="O35" s="22">
        <v>1.7</v>
      </c>
      <c r="P35" s="22">
        <v>1.8</v>
      </c>
      <c r="Q35" s="22">
        <v>1.7</v>
      </c>
    </row>
    <row r="36" spans="1:21" x14ac:dyDescent="0.3">
      <c r="A36">
        <v>14060030000</v>
      </c>
      <c r="B36" t="s">
        <v>37</v>
      </c>
      <c r="C36" t="s">
        <v>27</v>
      </c>
      <c r="E36" s="22">
        <v>17</v>
      </c>
      <c r="I36" s="22">
        <v>3</v>
      </c>
      <c r="J36" s="22">
        <v>10</v>
      </c>
      <c r="K36" s="22">
        <v>19</v>
      </c>
      <c r="L36" s="22">
        <v>19</v>
      </c>
      <c r="M36" s="22">
        <v>19</v>
      </c>
      <c r="N36" s="22">
        <v>16</v>
      </c>
      <c r="O36" s="22">
        <v>12</v>
      </c>
      <c r="P36" s="22">
        <v>4</v>
      </c>
      <c r="R36" s="22">
        <v>3</v>
      </c>
      <c r="S36" s="22">
        <v>3</v>
      </c>
      <c r="T36" s="22">
        <v>7</v>
      </c>
      <c r="U36" s="22">
        <v>11</v>
      </c>
    </row>
    <row r="37" spans="1:21" x14ac:dyDescent="0.3">
      <c r="C37" t="s">
        <v>28</v>
      </c>
      <c r="D37" s="22">
        <v>19</v>
      </c>
      <c r="I37" s="22">
        <v>3</v>
      </c>
      <c r="J37" s="22">
        <v>7</v>
      </c>
      <c r="K37" s="22">
        <v>9</v>
      </c>
    </row>
    <row r="38" spans="1:21" x14ac:dyDescent="0.3">
      <c r="C38" t="s">
        <v>29</v>
      </c>
      <c r="D38" s="22">
        <v>19</v>
      </c>
      <c r="N38" s="22">
        <v>3</v>
      </c>
      <c r="O38" s="22">
        <v>4</v>
      </c>
      <c r="P38" s="22">
        <v>8</v>
      </c>
      <c r="Q38" s="22">
        <v>4</v>
      </c>
    </row>
    <row r="39" spans="1:21" x14ac:dyDescent="0.3">
      <c r="C39" t="s">
        <v>30</v>
      </c>
      <c r="D39" s="22">
        <v>1300</v>
      </c>
      <c r="N39" s="22">
        <v>1333.3330000000001</v>
      </c>
      <c r="O39" s="22">
        <v>1250</v>
      </c>
      <c r="P39" s="22">
        <v>1337.5</v>
      </c>
      <c r="Q39" s="22">
        <v>1250</v>
      </c>
    </row>
    <row r="40" spans="1:21" x14ac:dyDescent="0.3">
      <c r="C40" t="s">
        <v>31</v>
      </c>
      <c r="D40" s="22">
        <v>24.7</v>
      </c>
      <c r="N40" s="22">
        <v>4</v>
      </c>
      <c r="O40" s="22">
        <v>5</v>
      </c>
      <c r="P40" s="22">
        <v>10.7</v>
      </c>
      <c r="Q40" s="22">
        <v>5</v>
      </c>
    </row>
    <row r="41" spans="1:21" x14ac:dyDescent="0.3">
      <c r="C41" t="s">
        <v>32</v>
      </c>
      <c r="D41" s="22">
        <v>6.032</v>
      </c>
      <c r="N41" s="22">
        <v>6.2</v>
      </c>
      <c r="O41" s="22">
        <v>6</v>
      </c>
      <c r="P41" s="22">
        <v>6</v>
      </c>
      <c r="Q41" s="22">
        <v>6</v>
      </c>
    </row>
    <row r="42" spans="1:21" x14ac:dyDescent="0.3">
      <c r="A42">
        <v>13010130000</v>
      </c>
      <c r="B42" t="s">
        <v>38</v>
      </c>
      <c r="C42" t="s">
        <v>27</v>
      </c>
      <c r="E42" s="22">
        <v>15</v>
      </c>
      <c r="F42" s="22">
        <v>15</v>
      </c>
      <c r="G42" s="22">
        <v>15</v>
      </c>
      <c r="H42" s="22">
        <v>15</v>
      </c>
      <c r="I42" s="22">
        <v>15</v>
      </c>
      <c r="J42" s="22">
        <v>15</v>
      </c>
      <c r="K42" s="22">
        <v>15</v>
      </c>
      <c r="L42" s="22">
        <v>15</v>
      </c>
      <c r="M42" s="22">
        <v>15</v>
      </c>
      <c r="N42" s="22">
        <v>15</v>
      </c>
      <c r="O42" s="22">
        <v>15</v>
      </c>
      <c r="P42" s="22">
        <v>15</v>
      </c>
      <c r="Q42" s="22">
        <v>15</v>
      </c>
      <c r="R42" s="22">
        <v>15</v>
      </c>
      <c r="S42" s="22">
        <v>15</v>
      </c>
      <c r="T42" s="22">
        <v>15</v>
      </c>
      <c r="U42" s="22">
        <v>15</v>
      </c>
    </row>
    <row r="43" spans="1:21" x14ac:dyDescent="0.3">
      <c r="C43" t="s">
        <v>29</v>
      </c>
      <c r="D43" s="22">
        <v>15</v>
      </c>
    </row>
    <row r="44" spans="1:21" x14ac:dyDescent="0.3">
      <c r="C44" t="s">
        <v>30</v>
      </c>
      <c r="D44" s="22">
        <v>7133.3329999999996</v>
      </c>
    </row>
    <row r="45" spans="1:21" x14ac:dyDescent="0.3">
      <c r="C45" t="s">
        <v>31</v>
      </c>
      <c r="D45" s="22">
        <v>107</v>
      </c>
      <c r="J45" s="22">
        <v>20</v>
      </c>
      <c r="K45" s="22">
        <v>25</v>
      </c>
      <c r="L45" s="22">
        <v>24</v>
      </c>
      <c r="M45" s="22">
        <v>20</v>
      </c>
      <c r="U45" s="22">
        <v>18</v>
      </c>
    </row>
    <row r="46" spans="1:21" x14ac:dyDescent="0.3">
      <c r="C46" t="s">
        <v>32</v>
      </c>
      <c r="D46" s="22">
        <v>2.0129999999999999</v>
      </c>
      <c r="J46" s="22">
        <v>2</v>
      </c>
      <c r="K46" s="22">
        <v>2.2000000000000002</v>
      </c>
      <c r="L46" s="22">
        <v>2</v>
      </c>
      <c r="M46" s="22">
        <v>2</v>
      </c>
      <c r="U46" s="22">
        <v>1.8</v>
      </c>
    </row>
    <row r="47" spans="1:21" x14ac:dyDescent="0.3">
      <c r="A47">
        <v>14060050000</v>
      </c>
      <c r="B47" t="s">
        <v>39</v>
      </c>
      <c r="C47" t="s">
        <v>27</v>
      </c>
      <c r="E47" s="22">
        <v>25</v>
      </c>
      <c r="J47" s="22">
        <v>19</v>
      </c>
      <c r="K47" s="22">
        <v>38</v>
      </c>
      <c r="L47" s="22">
        <v>38</v>
      </c>
      <c r="M47" s="22">
        <v>38</v>
      </c>
      <c r="N47" s="22">
        <v>38</v>
      </c>
      <c r="O47" s="22">
        <v>38</v>
      </c>
      <c r="P47" s="22">
        <v>23</v>
      </c>
      <c r="Q47" s="22">
        <v>4</v>
      </c>
    </row>
    <row r="48" spans="1:21" x14ac:dyDescent="0.3">
      <c r="C48" t="s">
        <v>28</v>
      </c>
      <c r="D48" s="22">
        <v>38</v>
      </c>
      <c r="J48" s="22">
        <v>19</v>
      </c>
      <c r="K48" s="22">
        <v>19</v>
      </c>
    </row>
    <row r="49" spans="1:21" x14ac:dyDescent="0.3">
      <c r="C49" t="s">
        <v>29</v>
      </c>
      <c r="D49" s="22">
        <v>38</v>
      </c>
      <c r="P49" s="22">
        <v>15</v>
      </c>
      <c r="Q49" s="22">
        <v>19</v>
      </c>
      <c r="R49" s="22">
        <v>4</v>
      </c>
    </row>
    <row r="50" spans="1:21" x14ac:dyDescent="0.3">
      <c r="C50" t="s">
        <v>30</v>
      </c>
      <c r="D50" s="22">
        <v>1013.157</v>
      </c>
      <c r="P50" s="22">
        <v>1000</v>
      </c>
      <c r="Q50" s="22">
        <v>1026.3150000000001</v>
      </c>
      <c r="R50" s="22">
        <v>1000</v>
      </c>
    </row>
    <row r="51" spans="1:21" x14ac:dyDescent="0.3">
      <c r="C51" t="s">
        <v>31</v>
      </c>
      <c r="D51" s="22">
        <v>38.5</v>
      </c>
      <c r="P51" s="22">
        <v>15</v>
      </c>
      <c r="Q51" s="22">
        <v>19.5</v>
      </c>
      <c r="R51" s="22">
        <v>4</v>
      </c>
    </row>
    <row r="52" spans="1:21" x14ac:dyDescent="0.3">
      <c r="C52" t="s">
        <v>32</v>
      </c>
      <c r="D52" s="22">
        <v>2.6859999999999999</v>
      </c>
      <c r="P52" s="22">
        <v>2.6930000000000001</v>
      </c>
      <c r="Q52" s="22">
        <v>2.6920000000000002</v>
      </c>
      <c r="R52" s="22">
        <v>2.625</v>
      </c>
    </row>
    <row r="53" spans="1:21" x14ac:dyDescent="0.3">
      <c r="A53">
        <v>14010070000</v>
      </c>
      <c r="B53" t="s">
        <v>40</v>
      </c>
      <c r="C53" t="s">
        <v>27</v>
      </c>
      <c r="E53" s="22">
        <v>15</v>
      </c>
      <c r="F53" s="22">
        <v>18</v>
      </c>
      <c r="G53" s="22">
        <v>22</v>
      </c>
      <c r="H53" s="22">
        <v>24</v>
      </c>
      <c r="I53" s="22">
        <v>34</v>
      </c>
      <c r="J53" s="22">
        <v>46</v>
      </c>
      <c r="K53" s="22">
        <v>53</v>
      </c>
      <c r="L53" s="22">
        <v>54</v>
      </c>
      <c r="M53" s="22">
        <v>42</v>
      </c>
      <c r="N53" s="22">
        <v>38</v>
      </c>
      <c r="O53" s="22">
        <v>26</v>
      </c>
      <c r="P53" s="22">
        <v>22</v>
      </c>
      <c r="Q53" s="22">
        <v>27</v>
      </c>
      <c r="R53" s="22">
        <v>54</v>
      </c>
      <c r="S53" s="22">
        <v>65</v>
      </c>
      <c r="T53" s="22">
        <v>82</v>
      </c>
      <c r="U53" s="22">
        <v>81</v>
      </c>
    </row>
    <row r="54" spans="1:21" x14ac:dyDescent="0.3">
      <c r="C54" t="s">
        <v>28</v>
      </c>
      <c r="D54" s="22">
        <v>83</v>
      </c>
      <c r="F54" s="22">
        <v>8</v>
      </c>
      <c r="G54" s="22">
        <v>4</v>
      </c>
      <c r="H54" s="22">
        <v>12</v>
      </c>
      <c r="I54" s="22">
        <v>10</v>
      </c>
      <c r="J54" s="22">
        <v>12</v>
      </c>
      <c r="K54" s="22">
        <v>15</v>
      </c>
      <c r="L54" s="22">
        <v>5</v>
      </c>
      <c r="N54" s="22">
        <v>6</v>
      </c>
      <c r="P54" s="22">
        <v>11</v>
      </c>
    </row>
    <row r="55" spans="1:21" x14ac:dyDescent="0.3">
      <c r="C55" t="s">
        <v>29</v>
      </c>
      <c r="D55" s="22">
        <v>83</v>
      </c>
      <c r="K55" s="22">
        <v>8</v>
      </c>
      <c r="L55" s="22">
        <v>4</v>
      </c>
      <c r="M55" s="22">
        <v>12</v>
      </c>
      <c r="N55" s="22">
        <v>10</v>
      </c>
      <c r="O55" s="22">
        <v>12</v>
      </c>
      <c r="P55" s="22">
        <v>15</v>
      </c>
      <c r="Q55" s="22">
        <v>5</v>
      </c>
      <c r="R55" s="22">
        <v>5</v>
      </c>
      <c r="S55" s="22">
        <v>1</v>
      </c>
      <c r="U55" s="22">
        <v>11</v>
      </c>
    </row>
    <row r="56" spans="1:21" x14ac:dyDescent="0.3">
      <c r="C56" t="s">
        <v>30</v>
      </c>
      <c r="D56" s="22">
        <v>8090.3609999999999</v>
      </c>
      <c r="K56" s="22">
        <v>7250</v>
      </c>
      <c r="L56" s="22">
        <v>8250</v>
      </c>
      <c r="M56" s="22">
        <v>8500</v>
      </c>
      <c r="N56" s="22">
        <v>8600</v>
      </c>
      <c r="O56" s="22">
        <v>8333.3330000000005</v>
      </c>
      <c r="P56" s="22">
        <v>7466.6660000000002</v>
      </c>
      <c r="Q56" s="22">
        <v>8400</v>
      </c>
      <c r="R56" s="22">
        <v>8000</v>
      </c>
      <c r="S56" s="22">
        <v>8000</v>
      </c>
      <c r="U56" s="22">
        <v>8227.2720000000008</v>
      </c>
    </row>
    <row r="57" spans="1:21" x14ac:dyDescent="0.3">
      <c r="C57" t="s">
        <v>31</v>
      </c>
      <c r="D57" s="22">
        <v>671.5</v>
      </c>
      <c r="K57" s="22">
        <v>58</v>
      </c>
      <c r="L57" s="22">
        <v>33</v>
      </c>
      <c r="M57" s="22">
        <v>102</v>
      </c>
      <c r="N57" s="22">
        <v>86</v>
      </c>
      <c r="O57" s="22">
        <v>100</v>
      </c>
      <c r="P57" s="22">
        <v>112</v>
      </c>
      <c r="Q57" s="22">
        <v>42</v>
      </c>
      <c r="R57" s="22">
        <v>40</v>
      </c>
      <c r="S57" s="22">
        <v>8</v>
      </c>
      <c r="U57" s="22">
        <v>90.5</v>
      </c>
    </row>
    <row r="58" spans="1:21" x14ac:dyDescent="0.3">
      <c r="C58" t="s">
        <v>32</v>
      </c>
      <c r="D58" s="22">
        <v>0.98899999999999999</v>
      </c>
      <c r="K58" s="22">
        <v>1</v>
      </c>
      <c r="L58" s="22">
        <v>1</v>
      </c>
      <c r="M58" s="22">
        <v>1</v>
      </c>
      <c r="N58" s="22">
        <v>0.94899999999999995</v>
      </c>
      <c r="O58" s="22">
        <v>0.99299999999999999</v>
      </c>
      <c r="P58" s="22">
        <v>1</v>
      </c>
      <c r="Q58" s="22">
        <v>0.9</v>
      </c>
      <c r="R58" s="22">
        <v>0.95</v>
      </c>
      <c r="S58" s="22">
        <v>1</v>
      </c>
      <c r="U58" s="22">
        <v>1.046</v>
      </c>
    </row>
    <row r="59" spans="1:21" x14ac:dyDescent="0.3">
      <c r="A59">
        <v>14010080000</v>
      </c>
      <c r="B59" t="s">
        <v>41</v>
      </c>
      <c r="C59" t="s">
        <v>27</v>
      </c>
      <c r="E59" s="22">
        <v>30</v>
      </c>
      <c r="J59" s="22">
        <v>31</v>
      </c>
      <c r="K59" s="22">
        <v>75</v>
      </c>
      <c r="L59" s="22">
        <v>75</v>
      </c>
      <c r="M59" s="22">
        <v>75</v>
      </c>
      <c r="N59" s="22">
        <v>75</v>
      </c>
      <c r="O59" s="22">
        <v>75</v>
      </c>
      <c r="P59" s="22">
        <v>47</v>
      </c>
      <c r="U59" s="22">
        <v>1</v>
      </c>
    </row>
    <row r="60" spans="1:21" x14ac:dyDescent="0.3">
      <c r="C60" t="s">
        <v>28</v>
      </c>
      <c r="D60" s="22">
        <v>75</v>
      </c>
      <c r="J60" s="22">
        <v>31</v>
      </c>
      <c r="K60" s="22">
        <v>44</v>
      </c>
    </row>
    <row r="61" spans="1:21" x14ac:dyDescent="0.3">
      <c r="C61" t="s">
        <v>29</v>
      </c>
      <c r="D61" s="22">
        <v>75</v>
      </c>
      <c r="P61" s="22">
        <v>28</v>
      </c>
      <c r="Q61" s="22">
        <v>47</v>
      </c>
    </row>
    <row r="62" spans="1:21" x14ac:dyDescent="0.3">
      <c r="C62" t="s">
        <v>30</v>
      </c>
      <c r="D62" s="22">
        <v>1280</v>
      </c>
      <c r="P62" s="22">
        <v>1250</v>
      </c>
      <c r="Q62" s="22">
        <v>1297.8720000000001</v>
      </c>
    </row>
    <row r="63" spans="1:21" x14ac:dyDescent="0.3">
      <c r="C63" t="s">
        <v>31</v>
      </c>
      <c r="D63" s="22">
        <v>96</v>
      </c>
      <c r="P63" s="22">
        <v>35</v>
      </c>
      <c r="Q63" s="22">
        <v>61</v>
      </c>
    </row>
    <row r="64" spans="1:21" x14ac:dyDescent="0.3">
      <c r="C64" t="s">
        <v>32</v>
      </c>
      <c r="D64" s="22">
        <v>3.746</v>
      </c>
      <c r="P64" s="22">
        <v>3.9089999999999998</v>
      </c>
      <c r="Q64" s="22">
        <v>3.6520000000000001</v>
      </c>
    </row>
    <row r="65" spans="1:21" x14ac:dyDescent="0.3">
      <c r="A65">
        <v>13010210000</v>
      </c>
      <c r="B65" t="s">
        <v>42</v>
      </c>
      <c r="C65" t="s">
        <v>27</v>
      </c>
      <c r="E65" s="22">
        <v>30</v>
      </c>
      <c r="F65" s="22">
        <v>30</v>
      </c>
      <c r="G65" s="22">
        <v>30</v>
      </c>
      <c r="H65" s="22">
        <v>30</v>
      </c>
      <c r="I65" s="22">
        <v>30</v>
      </c>
      <c r="J65" s="22">
        <v>30</v>
      </c>
      <c r="K65" s="22">
        <v>30</v>
      </c>
      <c r="L65" s="22">
        <v>30</v>
      </c>
      <c r="M65" s="22">
        <v>30</v>
      </c>
      <c r="N65" s="22">
        <v>30</v>
      </c>
      <c r="O65" s="22">
        <v>30</v>
      </c>
      <c r="P65" s="22">
        <v>30</v>
      </c>
      <c r="Q65" s="22">
        <v>30</v>
      </c>
      <c r="R65" s="22">
        <v>30</v>
      </c>
      <c r="S65" s="22">
        <v>30</v>
      </c>
      <c r="T65" s="22">
        <v>30</v>
      </c>
      <c r="U65" s="22">
        <v>30</v>
      </c>
    </row>
    <row r="66" spans="1:21" x14ac:dyDescent="0.3">
      <c r="C66" t="s">
        <v>29</v>
      </c>
      <c r="D66" s="22">
        <v>30</v>
      </c>
    </row>
    <row r="67" spans="1:21" x14ac:dyDescent="0.3">
      <c r="C67" t="s">
        <v>30</v>
      </c>
      <c r="D67" s="22">
        <v>15266.665999999999</v>
      </c>
    </row>
    <row r="68" spans="1:21" x14ac:dyDescent="0.3">
      <c r="C68" t="s">
        <v>31</v>
      </c>
      <c r="D68" s="22">
        <v>458</v>
      </c>
      <c r="J68" s="22">
        <v>98</v>
      </c>
      <c r="K68" s="22">
        <v>95</v>
      </c>
      <c r="L68" s="22">
        <v>115</v>
      </c>
      <c r="M68" s="22">
        <v>85</v>
      </c>
      <c r="U68" s="22">
        <v>65</v>
      </c>
    </row>
    <row r="69" spans="1:21" x14ac:dyDescent="0.3">
      <c r="C69" t="s">
        <v>32</v>
      </c>
      <c r="D69" s="22">
        <v>0.93</v>
      </c>
      <c r="J69" s="22">
        <v>0.99299999999999999</v>
      </c>
      <c r="K69" s="22">
        <v>0.874</v>
      </c>
      <c r="L69" s="22">
        <v>0.9</v>
      </c>
      <c r="M69" s="22">
        <v>0.90900000000000003</v>
      </c>
      <c r="U69" s="22">
        <v>1</v>
      </c>
    </row>
    <row r="70" spans="1:21" x14ac:dyDescent="0.3">
      <c r="A70">
        <v>13010220000</v>
      </c>
      <c r="B70" t="s">
        <v>43</v>
      </c>
      <c r="C70" t="s">
        <v>27</v>
      </c>
      <c r="E70" s="22">
        <v>58</v>
      </c>
      <c r="F70" s="22">
        <v>58</v>
      </c>
      <c r="G70" s="22">
        <v>58</v>
      </c>
      <c r="H70" s="22">
        <v>58</v>
      </c>
      <c r="I70" s="22">
        <v>58</v>
      </c>
      <c r="J70" s="22">
        <v>58</v>
      </c>
      <c r="K70" s="22">
        <v>58</v>
      </c>
      <c r="L70" s="22">
        <v>58</v>
      </c>
      <c r="M70" s="22">
        <v>58</v>
      </c>
      <c r="N70" s="22">
        <v>58</v>
      </c>
      <c r="O70" s="22">
        <v>58</v>
      </c>
      <c r="P70" s="22">
        <v>58</v>
      </c>
      <c r="Q70" s="22">
        <v>58</v>
      </c>
      <c r="R70" s="22">
        <v>58</v>
      </c>
      <c r="S70" s="22">
        <v>58</v>
      </c>
      <c r="T70" s="22">
        <v>58</v>
      </c>
      <c r="U70" s="22">
        <v>58</v>
      </c>
    </row>
    <row r="71" spans="1:21" x14ac:dyDescent="0.3">
      <c r="C71" t="s">
        <v>29</v>
      </c>
      <c r="D71" s="22">
        <v>42</v>
      </c>
    </row>
    <row r="72" spans="1:21" x14ac:dyDescent="0.3">
      <c r="C72" t="s">
        <v>30</v>
      </c>
      <c r="D72" s="22">
        <v>6761.9040000000005</v>
      </c>
    </row>
    <row r="73" spans="1:21" x14ac:dyDescent="0.3">
      <c r="C73" t="s">
        <v>31</v>
      </c>
      <c r="D73" s="22">
        <v>284</v>
      </c>
      <c r="J73" s="22">
        <v>55</v>
      </c>
      <c r="K73" s="22">
        <v>49</v>
      </c>
      <c r="L73" s="22">
        <v>52</v>
      </c>
      <c r="M73" s="22">
        <v>45</v>
      </c>
      <c r="N73" s="22">
        <v>14</v>
      </c>
      <c r="O73" s="22">
        <v>12</v>
      </c>
      <c r="P73" s="22">
        <v>10</v>
      </c>
      <c r="U73" s="22">
        <v>47</v>
      </c>
    </row>
    <row r="74" spans="1:21" x14ac:dyDescent="0.3">
      <c r="C74" t="s">
        <v>32</v>
      </c>
      <c r="D74" s="22">
        <v>1.2989999999999999</v>
      </c>
      <c r="J74" s="22">
        <v>1.236</v>
      </c>
      <c r="K74" s="22">
        <v>1.2</v>
      </c>
      <c r="L74" s="22">
        <v>1.3</v>
      </c>
      <c r="M74" s="22">
        <v>1.383</v>
      </c>
      <c r="N74" s="22">
        <v>1.4</v>
      </c>
      <c r="O74" s="22">
        <v>1.5</v>
      </c>
      <c r="P74" s="22">
        <v>1.6</v>
      </c>
      <c r="U74" s="22">
        <v>1.2509999999999999</v>
      </c>
    </row>
    <row r="75" spans="1:21" x14ac:dyDescent="0.3">
      <c r="A75">
        <v>13010250000</v>
      </c>
      <c r="B75" t="s">
        <v>44</v>
      </c>
      <c r="C75" t="s">
        <v>27</v>
      </c>
      <c r="E75" s="22">
        <v>195</v>
      </c>
      <c r="F75" s="22">
        <v>195</v>
      </c>
      <c r="G75" s="22">
        <v>199</v>
      </c>
      <c r="H75" s="22">
        <v>199</v>
      </c>
      <c r="I75" s="22">
        <v>199</v>
      </c>
      <c r="J75" s="22">
        <v>199</v>
      </c>
      <c r="K75" s="22">
        <v>199</v>
      </c>
      <c r="L75" s="22">
        <v>199</v>
      </c>
      <c r="M75" s="22">
        <v>199</v>
      </c>
      <c r="N75" s="22">
        <v>199</v>
      </c>
      <c r="O75" s="22">
        <v>199</v>
      </c>
      <c r="P75" s="22">
        <v>199</v>
      </c>
      <c r="Q75" s="22">
        <v>199</v>
      </c>
      <c r="R75" s="22">
        <v>199</v>
      </c>
      <c r="S75" s="22">
        <v>199</v>
      </c>
      <c r="T75" s="22">
        <v>199</v>
      </c>
      <c r="U75" s="22">
        <v>199</v>
      </c>
    </row>
    <row r="76" spans="1:21" x14ac:dyDescent="0.3">
      <c r="C76" t="s">
        <v>28</v>
      </c>
      <c r="D76" s="22">
        <v>4</v>
      </c>
      <c r="G76" s="22">
        <v>4</v>
      </c>
    </row>
    <row r="77" spans="1:21" x14ac:dyDescent="0.3">
      <c r="C77" t="s">
        <v>29</v>
      </c>
      <c r="D77" s="22">
        <v>100</v>
      </c>
    </row>
    <row r="78" spans="1:21" x14ac:dyDescent="0.3">
      <c r="C78" t="s">
        <v>30</v>
      </c>
      <c r="D78" s="22">
        <v>7960</v>
      </c>
    </row>
    <row r="79" spans="1:21" x14ac:dyDescent="0.3">
      <c r="C79" t="s">
        <v>31</v>
      </c>
      <c r="D79" s="22">
        <v>796</v>
      </c>
      <c r="J79" s="22">
        <v>140</v>
      </c>
      <c r="K79" s="22">
        <v>129</v>
      </c>
      <c r="L79" s="22">
        <v>145</v>
      </c>
      <c r="M79" s="22">
        <v>135</v>
      </c>
      <c r="N79" s="22">
        <v>40</v>
      </c>
      <c r="O79" s="22">
        <v>57</v>
      </c>
      <c r="R79" s="22">
        <v>10</v>
      </c>
      <c r="T79" s="22">
        <v>20</v>
      </c>
      <c r="U79" s="22">
        <v>120</v>
      </c>
    </row>
    <row r="80" spans="1:21" x14ac:dyDescent="0.3">
      <c r="C80" t="s">
        <v>32</v>
      </c>
      <c r="D80" s="22">
        <v>1.6619999999999999</v>
      </c>
      <c r="J80" s="22">
        <v>1.823</v>
      </c>
      <c r="K80" s="22">
        <v>1.7110000000000001</v>
      </c>
      <c r="L80" s="22">
        <v>1.5840000000000001</v>
      </c>
      <c r="M80" s="22">
        <v>1.5389999999999999</v>
      </c>
      <c r="N80" s="22">
        <v>1.6</v>
      </c>
      <c r="O80" s="22">
        <v>1.8</v>
      </c>
      <c r="R80" s="22">
        <v>2</v>
      </c>
      <c r="T80" s="22">
        <v>1.8</v>
      </c>
      <c r="U80" s="22">
        <v>1.5589999999999999</v>
      </c>
    </row>
    <row r="81" spans="1:21" x14ac:dyDescent="0.3">
      <c r="A81">
        <v>13010320000</v>
      </c>
      <c r="B81" t="s">
        <v>45</v>
      </c>
      <c r="C81" t="s">
        <v>27</v>
      </c>
      <c r="E81" s="22">
        <v>76</v>
      </c>
      <c r="F81" s="22">
        <v>76</v>
      </c>
      <c r="G81" s="22">
        <v>96</v>
      </c>
      <c r="H81" s="22">
        <v>96</v>
      </c>
      <c r="I81" s="22">
        <v>96</v>
      </c>
      <c r="J81" s="22">
        <v>96</v>
      </c>
      <c r="K81" s="22">
        <v>96</v>
      </c>
      <c r="L81" s="22">
        <v>96</v>
      </c>
      <c r="M81" s="22">
        <v>96</v>
      </c>
      <c r="N81" s="22">
        <v>96</v>
      </c>
      <c r="O81" s="22">
        <v>96</v>
      </c>
      <c r="P81" s="22">
        <v>96</v>
      </c>
      <c r="Q81" s="22">
        <v>96</v>
      </c>
      <c r="R81" s="22">
        <v>96</v>
      </c>
      <c r="S81" s="22">
        <v>96</v>
      </c>
      <c r="T81" s="22">
        <v>96</v>
      </c>
      <c r="U81" s="22">
        <v>96</v>
      </c>
    </row>
    <row r="82" spans="1:21" x14ac:dyDescent="0.3">
      <c r="C82" t="s">
        <v>28</v>
      </c>
      <c r="D82" s="22">
        <v>20</v>
      </c>
      <c r="G82" s="22">
        <v>20</v>
      </c>
    </row>
    <row r="83" spans="1:21" x14ac:dyDescent="0.3">
      <c r="C83" t="s">
        <v>29</v>
      </c>
      <c r="D83" s="22">
        <v>28</v>
      </c>
    </row>
    <row r="84" spans="1:21" x14ac:dyDescent="0.3">
      <c r="C84" t="s">
        <v>30</v>
      </c>
      <c r="D84" s="22">
        <v>10750</v>
      </c>
    </row>
    <row r="85" spans="1:21" x14ac:dyDescent="0.3">
      <c r="C85" t="s">
        <v>31</v>
      </c>
      <c r="D85" s="22">
        <v>301</v>
      </c>
      <c r="J85" s="22">
        <v>22</v>
      </c>
      <c r="K85" s="22">
        <v>38</v>
      </c>
      <c r="L85" s="22">
        <v>46</v>
      </c>
      <c r="M85" s="22">
        <v>42</v>
      </c>
      <c r="N85" s="22">
        <v>33</v>
      </c>
      <c r="O85" s="22">
        <v>27</v>
      </c>
      <c r="P85" s="22">
        <v>17</v>
      </c>
      <c r="Q85" s="22">
        <v>16</v>
      </c>
      <c r="R85" s="22">
        <v>14</v>
      </c>
      <c r="S85" s="22">
        <v>10</v>
      </c>
      <c r="T85" s="22">
        <v>12</v>
      </c>
      <c r="U85" s="22">
        <v>24</v>
      </c>
    </row>
    <row r="86" spans="1:21" x14ac:dyDescent="0.3">
      <c r="C86" t="s">
        <v>32</v>
      </c>
      <c r="D86" s="22">
        <v>3.6160000000000001</v>
      </c>
      <c r="J86" s="22">
        <v>3.0449999999999999</v>
      </c>
      <c r="K86" s="22">
        <v>3</v>
      </c>
      <c r="L86" s="22">
        <v>2.9910000000000001</v>
      </c>
      <c r="M86" s="22">
        <v>3</v>
      </c>
      <c r="N86" s="22">
        <v>3.2269999999999999</v>
      </c>
      <c r="O86" s="22">
        <v>3.5070000000000001</v>
      </c>
      <c r="P86" s="22">
        <v>4</v>
      </c>
      <c r="Q86" s="22">
        <v>4</v>
      </c>
      <c r="R86" s="22">
        <v>4.5999999999999996</v>
      </c>
      <c r="S86" s="22">
        <v>4.96</v>
      </c>
      <c r="T86" s="22">
        <v>5.45</v>
      </c>
      <c r="U86" s="22">
        <v>5.4669999999999996</v>
      </c>
    </row>
    <row r="87" spans="1:21" x14ac:dyDescent="0.3">
      <c r="A87">
        <v>14040090000</v>
      </c>
      <c r="B87" t="s">
        <v>46</v>
      </c>
      <c r="C87" t="s">
        <v>27</v>
      </c>
      <c r="E87" s="22">
        <v>19</v>
      </c>
      <c r="F87" s="22">
        <v>10</v>
      </c>
      <c r="G87" s="22">
        <v>28</v>
      </c>
      <c r="H87" s="22">
        <v>41</v>
      </c>
      <c r="I87" s="22">
        <v>53</v>
      </c>
      <c r="J87" s="22">
        <v>53</v>
      </c>
      <c r="K87" s="22">
        <v>53</v>
      </c>
      <c r="L87" s="22">
        <v>53</v>
      </c>
      <c r="M87" s="22">
        <v>35</v>
      </c>
      <c r="N87" s="22">
        <v>18</v>
      </c>
      <c r="O87" s="22">
        <v>20</v>
      </c>
      <c r="P87" s="22">
        <v>60</v>
      </c>
      <c r="Q87" s="22">
        <v>105</v>
      </c>
      <c r="R87" s="22">
        <v>118</v>
      </c>
      <c r="S87" s="22">
        <v>140</v>
      </c>
      <c r="T87" s="22">
        <v>154</v>
      </c>
      <c r="U87" s="22">
        <v>147</v>
      </c>
    </row>
    <row r="88" spans="1:21" x14ac:dyDescent="0.3">
      <c r="C88" t="s">
        <v>28</v>
      </c>
      <c r="D88" s="22">
        <v>113</v>
      </c>
      <c r="G88" s="22">
        <v>18</v>
      </c>
      <c r="H88" s="22">
        <v>13</v>
      </c>
      <c r="I88" s="22">
        <v>22</v>
      </c>
      <c r="O88" s="22">
        <v>20</v>
      </c>
      <c r="P88" s="22">
        <v>40</v>
      </c>
    </row>
    <row r="89" spans="1:21" x14ac:dyDescent="0.3">
      <c r="C89" t="s">
        <v>29</v>
      </c>
      <c r="D89" s="22">
        <v>113</v>
      </c>
      <c r="M89" s="22">
        <v>18</v>
      </c>
      <c r="N89" s="22">
        <v>17</v>
      </c>
      <c r="O89" s="22">
        <v>18</v>
      </c>
      <c r="T89" s="22">
        <v>20</v>
      </c>
      <c r="U89" s="22">
        <v>40</v>
      </c>
    </row>
    <row r="90" spans="1:21" x14ac:dyDescent="0.3">
      <c r="C90" t="s">
        <v>30</v>
      </c>
      <c r="D90" s="22">
        <v>12929.203</v>
      </c>
      <c r="M90" s="22">
        <v>11444.444</v>
      </c>
      <c r="N90" s="22">
        <v>11058.823</v>
      </c>
      <c r="O90" s="22">
        <v>11500</v>
      </c>
      <c r="T90" s="22">
        <v>14000</v>
      </c>
      <c r="U90" s="22">
        <v>14500</v>
      </c>
    </row>
    <row r="91" spans="1:21" x14ac:dyDescent="0.3">
      <c r="C91" t="s">
        <v>31</v>
      </c>
      <c r="D91" s="22">
        <v>1461</v>
      </c>
      <c r="M91" s="22">
        <v>206</v>
      </c>
      <c r="N91" s="22">
        <v>188</v>
      </c>
      <c r="O91" s="22">
        <v>207</v>
      </c>
      <c r="T91" s="22">
        <v>280</v>
      </c>
      <c r="U91" s="22">
        <v>580</v>
      </c>
    </row>
    <row r="92" spans="1:21" x14ac:dyDescent="0.3">
      <c r="C92" t="s">
        <v>32</v>
      </c>
      <c r="D92" s="22">
        <v>0.84899999999999998</v>
      </c>
      <c r="M92" s="22">
        <v>1</v>
      </c>
      <c r="N92" s="22">
        <v>1.1990000000000001</v>
      </c>
      <c r="O92" s="22">
        <v>1</v>
      </c>
      <c r="T92" s="22">
        <v>0.7</v>
      </c>
      <c r="U92" s="22">
        <v>0.7</v>
      </c>
    </row>
    <row r="93" spans="1:21" x14ac:dyDescent="0.3">
      <c r="A93">
        <v>14030260101</v>
      </c>
      <c r="B93" t="s">
        <v>47</v>
      </c>
      <c r="C93" t="s">
        <v>27</v>
      </c>
      <c r="J93" s="22">
        <v>6</v>
      </c>
      <c r="K93" s="22">
        <v>6</v>
      </c>
      <c r="L93" s="22">
        <v>6</v>
      </c>
      <c r="M93" s="22">
        <v>6</v>
      </c>
      <c r="N93" s="22">
        <v>6</v>
      </c>
      <c r="O93" s="22">
        <v>4</v>
      </c>
      <c r="P93" s="22">
        <v>8</v>
      </c>
      <c r="Q93" s="22">
        <v>16</v>
      </c>
      <c r="R93" s="22">
        <v>16</v>
      </c>
      <c r="S93" s="22">
        <v>18</v>
      </c>
      <c r="T93" s="22">
        <v>18</v>
      </c>
      <c r="U93" s="22">
        <v>21</v>
      </c>
    </row>
    <row r="94" spans="1:21" x14ac:dyDescent="0.3">
      <c r="C94" t="s">
        <v>28</v>
      </c>
      <c r="D94" s="22">
        <v>14</v>
      </c>
      <c r="J94" s="22">
        <v>6</v>
      </c>
      <c r="O94" s="22">
        <v>4</v>
      </c>
      <c r="P94" s="22">
        <v>4</v>
      </c>
    </row>
    <row r="95" spans="1:21" x14ac:dyDescent="0.3">
      <c r="C95" t="s">
        <v>29</v>
      </c>
      <c r="D95" s="22">
        <v>14</v>
      </c>
      <c r="O95" s="22">
        <v>6</v>
      </c>
      <c r="T95" s="22">
        <v>4</v>
      </c>
      <c r="U95" s="22">
        <v>4</v>
      </c>
    </row>
    <row r="96" spans="1:21" x14ac:dyDescent="0.3">
      <c r="C96" t="s">
        <v>30</v>
      </c>
      <c r="D96" s="22">
        <v>5500</v>
      </c>
      <c r="O96" s="22">
        <v>5333.3329999999996</v>
      </c>
      <c r="T96" s="22">
        <v>5500</v>
      </c>
      <c r="U96" s="22">
        <v>5750</v>
      </c>
    </row>
    <row r="97" spans="1:21" x14ac:dyDescent="0.3">
      <c r="C97" t="s">
        <v>31</v>
      </c>
      <c r="D97" s="22">
        <v>77</v>
      </c>
      <c r="O97" s="22">
        <v>32</v>
      </c>
      <c r="T97" s="22">
        <v>22</v>
      </c>
      <c r="U97" s="22">
        <v>23</v>
      </c>
    </row>
    <row r="98" spans="1:21" x14ac:dyDescent="0.3">
      <c r="C98" t="s">
        <v>32</v>
      </c>
      <c r="D98" s="22">
        <v>5.734</v>
      </c>
      <c r="O98" s="22">
        <v>5</v>
      </c>
      <c r="T98" s="22">
        <v>6</v>
      </c>
      <c r="U98" s="22">
        <v>6.5</v>
      </c>
    </row>
    <row r="99" spans="1:21" x14ac:dyDescent="0.3">
      <c r="A99">
        <v>13010340000</v>
      </c>
      <c r="B99" t="s">
        <v>48</v>
      </c>
      <c r="C99" t="s">
        <v>27</v>
      </c>
      <c r="E99" s="22">
        <v>6</v>
      </c>
      <c r="F99" s="22">
        <v>6</v>
      </c>
      <c r="G99" s="22">
        <v>6</v>
      </c>
      <c r="H99" s="22">
        <v>6</v>
      </c>
      <c r="I99" s="22">
        <v>6</v>
      </c>
      <c r="J99" s="22">
        <v>6</v>
      </c>
      <c r="K99" s="22">
        <v>6</v>
      </c>
      <c r="L99" s="22">
        <v>6</v>
      </c>
      <c r="M99" s="22">
        <v>6</v>
      </c>
      <c r="N99" s="22">
        <v>6</v>
      </c>
      <c r="O99" s="22">
        <v>6</v>
      </c>
      <c r="P99" s="22">
        <v>6</v>
      </c>
      <c r="Q99" s="22">
        <v>6</v>
      </c>
      <c r="R99" s="22">
        <v>6</v>
      </c>
      <c r="S99" s="22">
        <v>6</v>
      </c>
      <c r="T99" s="22">
        <v>6</v>
      </c>
      <c r="U99" s="22">
        <v>6</v>
      </c>
    </row>
    <row r="100" spans="1:21" x14ac:dyDescent="0.3">
      <c r="C100" t="s">
        <v>29</v>
      </c>
      <c r="D100" s="22">
        <v>4</v>
      </c>
    </row>
    <row r="101" spans="1:21" x14ac:dyDescent="0.3">
      <c r="C101" t="s">
        <v>30</v>
      </c>
      <c r="D101" s="22">
        <v>6000</v>
      </c>
    </row>
    <row r="102" spans="1:21" x14ac:dyDescent="0.3">
      <c r="C102" t="s">
        <v>31</v>
      </c>
      <c r="D102" s="22">
        <v>24</v>
      </c>
      <c r="J102" s="22">
        <v>6</v>
      </c>
      <c r="K102" s="22">
        <v>5</v>
      </c>
      <c r="L102" s="22">
        <v>5</v>
      </c>
      <c r="U102" s="22">
        <v>8</v>
      </c>
    </row>
    <row r="103" spans="1:21" x14ac:dyDescent="0.3">
      <c r="C103" t="s">
        <v>32</v>
      </c>
      <c r="D103" s="22">
        <v>1.496</v>
      </c>
      <c r="J103" s="22">
        <v>1.4</v>
      </c>
      <c r="K103" s="22">
        <v>1.5</v>
      </c>
      <c r="L103" s="22">
        <v>1.6</v>
      </c>
      <c r="U103" s="22">
        <v>1.5</v>
      </c>
    </row>
    <row r="104" spans="1:21" x14ac:dyDescent="0.3">
      <c r="A104">
        <v>14010110000</v>
      </c>
      <c r="B104" t="s">
        <v>49</v>
      </c>
      <c r="C104" t="s">
        <v>27</v>
      </c>
      <c r="E104" s="22">
        <v>3</v>
      </c>
      <c r="F104" s="22">
        <v>3</v>
      </c>
      <c r="J104" s="22">
        <v>32</v>
      </c>
      <c r="K104" s="22">
        <v>74</v>
      </c>
      <c r="L104" s="22">
        <v>74</v>
      </c>
      <c r="M104" s="22">
        <v>74</v>
      </c>
      <c r="N104" s="22">
        <v>74</v>
      </c>
      <c r="O104" s="22">
        <v>74</v>
      </c>
      <c r="P104" s="22">
        <v>40</v>
      </c>
      <c r="U104" s="22">
        <v>2</v>
      </c>
    </row>
    <row r="105" spans="1:21" x14ac:dyDescent="0.3">
      <c r="C105" t="s">
        <v>28</v>
      </c>
      <c r="D105" s="22">
        <v>74</v>
      </c>
      <c r="J105" s="22">
        <v>32</v>
      </c>
      <c r="K105" s="22">
        <v>42</v>
      </c>
    </row>
    <row r="106" spans="1:21" x14ac:dyDescent="0.3">
      <c r="C106" t="s">
        <v>29</v>
      </c>
      <c r="D106" s="22">
        <v>74</v>
      </c>
      <c r="P106" s="22">
        <v>34</v>
      </c>
      <c r="Q106" s="22">
        <v>40</v>
      </c>
    </row>
    <row r="107" spans="1:21" x14ac:dyDescent="0.3">
      <c r="C107" t="s">
        <v>30</v>
      </c>
      <c r="D107" s="22">
        <v>1000</v>
      </c>
      <c r="P107" s="22">
        <v>1000</v>
      </c>
      <c r="Q107" s="22">
        <v>1000</v>
      </c>
    </row>
    <row r="108" spans="1:21" x14ac:dyDescent="0.3">
      <c r="C108" t="s">
        <v>31</v>
      </c>
      <c r="D108" s="22">
        <v>74</v>
      </c>
      <c r="P108" s="22">
        <v>34</v>
      </c>
      <c r="Q108" s="22">
        <v>40</v>
      </c>
    </row>
    <row r="109" spans="1:21" x14ac:dyDescent="0.3">
      <c r="C109" t="s">
        <v>32</v>
      </c>
      <c r="D109" s="22">
        <v>2.6930000000000001</v>
      </c>
      <c r="P109" s="22">
        <v>2.738</v>
      </c>
      <c r="Q109" s="22">
        <v>2.6549999999999998</v>
      </c>
    </row>
    <row r="110" spans="1:21" x14ac:dyDescent="0.3">
      <c r="A110">
        <v>14040140000</v>
      </c>
      <c r="B110" t="s">
        <v>50</v>
      </c>
      <c r="C110" t="s">
        <v>27</v>
      </c>
      <c r="E110" s="22">
        <v>15</v>
      </c>
      <c r="F110" s="22">
        <v>12</v>
      </c>
      <c r="G110" s="22">
        <v>8</v>
      </c>
      <c r="H110" s="22">
        <v>5</v>
      </c>
      <c r="J110" s="22">
        <v>8</v>
      </c>
      <c r="K110" s="22">
        <v>18</v>
      </c>
      <c r="L110" s="22">
        <v>20</v>
      </c>
      <c r="M110" s="22">
        <v>20</v>
      </c>
      <c r="N110" s="22">
        <v>20</v>
      </c>
      <c r="O110" s="22">
        <v>20</v>
      </c>
      <c r="P110" s="22">
        <v>20</v>
      </c>
      <c r="Q110" s="22">
        <v>17</v>
      </c>
      <c r="R110" s="22">
        <v>17</v>
      </c>
      <c r="S110" s="22">
        <v>12</v>
      </c>
      <c r="T110" s="22">
        <v>12</v>
      </c>
      <c r="U110" s="22">
        <v>12</v>
      </c>
    </row>
    <row r="111" spans="1:21" x14ac:dyDescent="0.3">
      <c r="C111" t="s">
        <v>28</v>
      </c>
      <c r="D111" s="22">
        <v>20</v>
      </c>
      <c r="J111" s="22">
        <v>8</v>
      </c>
      <c r="K111" s="22">
        <v>10</v>
      </c>
      <c r="L111" s="22">
        <v>2</v>
      </c>
    </row>
    <row r="112" spans="1:21" x14ac:dyDescent="0.3">
      <c r="C112" t="s">
        <v>29</v>
      </c>
      <c r="D112" s="22">
        <v>8</v>
      </c>
      <c r="Q112" s="22">
        <v>3</v>
      </c>
      <c r="S112" s="22">
        <v>5</v>
      </c>
    </row>
    <row r="113" spans="3:19" x14ac:dyDescent="0.3">
      <c r="C113" t="s">
        <v>30</v>
      </c>
      <c r="D113" s="22">
        <v>20875</v>
      </c>
      <c r="Q113" s="22">
        <v>20000</v>
      </c>
      <c r="S113" s="22">
        <v>21400</v>
      </c>
    </row>
    <row r="114" spans="3:19" x14ac:dyDescent="0.3">
      <c r="C114" t="s">
        <v>31</v>
      </c>
      <c r="D114" s="22">
        <v>167</v>
      </c>
      <c r="Q114" s="22">
        <v>60</v>
      </c>
      <c r="S114" s="22">
        <v>107</v>
      </c>
    </row>
    <row r="115" spans="3:19" x14ac:dyDescent="0.3">
      <c r="C115" t="s">
        <v>32</v>
      </c>
      <c r="D115" s="22">
        <v>1.1279999999999999</v>
      </c>
      <c r="Q115" s="22">
        <v>1</v>
      </c>
      <c r="S115" s="22">
        <v>1.2</v>
      </c>
    </row>
  </sheetData>
  <mergeCells count="5"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dra-plani</dc:creator>
  <cp:lastModifiedBy>dra-plani</cp:lastModifiedBy>
  <dcterms:created xsi:type="dcterms:W3CDTF">2023-05-05T17:37:59Z</dcterms:created>
  <dcterms:modified xsi:type="dcterms:W3CDTF">2023-05-05T17:38:19Z</dcterms:modified>
</cp:coreProperties>
</file>